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xIT\Desktop\17-08-2021_10-58-27\Новая папка\"/>
    </mc:Choice>
  </mc:AlternateContent>
  <bookViews>
    <workbookView xWindow="0" yWindow="0" windowWidth="23040" windowHeight="9384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15" i="1" l="1"/>
  <c r="D15" i="1"/>
  <c r="F19" i="1"/>
  <c r="E22" i="1" l="1"/>
  <c r="F44" i="1" l="1"/>
  <c r="F42" i="1"/>
  <c r="F40" i="1"/>
  <c r="F39" i="1"/>
  <c r="F37" i="1"/>
  <c r="F35" i="1"/>
  <c r="F33" i="1"/>
  <c r="F32" i="1"/>
  <c r="F31" i="1"/>
  <c r="F29" i="1"/>
  <c r="F28" i="1"/>
  <c r="F26" i="1"/>
  <c r="F25" i="1"/>
  <c r="F23" i="1"/>
  <c r="F21" i="1"/>
  <c r="F20" i="1"/>
  <c r="F18" i="1"/>
  <c r="F17" i="1"/>
  <c r="F16" i="1"/>
  <c r="D43" i="1" l="1"/>
  <c r="E43" i="1"/>
  <c r="E41" i="1"/>
  <c r="D41" i="1"/>
  <c r="D38" i="1"/>
  <c r="E38" i="1"/>
  <c r="E36" i="1"/>
  <c r="D36" i="1"/>
  <c r="D34" i="1"/>
  <c r="E34" i="1"/>
  <c r="E30" i="1"/>
  <c r="D30" i="1"/>
  <c r="D27" i="1"/>
  <c r="E27" i="1"/>
  <c r="E24" i="1"/>
  <c r="D24" i="1"/>
  <c r="D22" i="1"/>
  <c r="F22" i="1" l="1"/>
  <c r="D14" i="1"/>
  <c r="E14" i="1"/>
  <c r="F36" i="1"/>
  <c r="F24" i="1"/>
  <c r="F43" i="1"/>
  <c r="F41" i="1"/>
  <c r="F38" i="1"/>
  <c r="F34" i="1"/>
  <c r="F30" i="1"/>
  <c r="F27" i="1"/>
  <c r="F15" i="1"/>
  <c r="F14" i="1" l="1"/>
</calcChain>
</file>

<file path=xl/sharedStrings.xml><?xml version="1.0" encoding="utf-8"?>
<sst xmlns="http://schemas.openxmlformats.org/spreadsheetml/2006/main" count="93" uniqueCount="54">
  <si>
    <t>Наименование</t>
  </si>
  <si>
    <t>Рз</t>
  </si>
  <si>
    <t>ПР</t>
  </si>
  <si>
    <t>План, тыс.руб.</t>
  </si>
  <si>
    <t>Исполнено, тыс.руб.</t>
  </si>
  <si>
    <t>Исполнение, %</t>
  </si>
  <si>
    <t>ВСЕГО расходы в том  числе:</t>
  </si>
  <si>
    <t>Общегосударственные вопросы</t>
  </si>
  <si>
    <t>Функционирование высшего должностного лица субъекта Российской Федерации и  органа местного самоуправления</t>
  </si>
  <si>
    <t>Функционирование правительства Российской Федерации высших органах исполнительной власти субъектов Российской Федерации местной администрации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</si>
  <si>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</si>
  <si>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Резервный фонд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</si>
  <si>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</si>
  <si>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</si>
  <si>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</si>
  <si>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</si>
  <si>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 от чрезвычайных ситуаций  и стихийных бедствий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</si>
  <si>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</si>
  <si>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</si>
  <si>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</si>
  <si>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</si>
  <si>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</si>
  <si>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</si>
  <si>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</si>
  <si>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</si>
  <si>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</si>
  <si>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</si>
  <si>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 xml:space="preserve">Культура, кинематография </t>
  </si>
  <si>
    <t>Культура</t>
  </si>
  <si>
    <t>Социальная политика</t>
  </si>
  <si>
    <t>Пенсионное обеспечение</t>
  </si>
  <si>
    <t>Другие вопросы в области социальной политики</t>
  </si>
  <si>
    <t>Физическая культура и спорт</t>
  </si>
  <si>
    <t>Физическая культура</t>
  </si>
  <si>
    <t>Средства массовой информации</t>
  </si>
  <si>
    <t>Периодическая печать и издательства</t>
  </si>
  <si>
    <t xml:space="preserve">Заместитель главы администрации </t>
  </si>
  <si>
    <t xml:space="preserve">Выселковского сельского поселения </t>
  </si>
  <si>
    <t xml:space="preserve">Выселковского района по финансовым </t>
  </si>
  <si>
    <t>01</t>
  </si>
  <si>
    <t>00</t>
  </si>
  <si>
    <t>02</t>
  </si>
  <si>
    <t>04</t>
  </si>
  <si>
    <t>06</t>
  </si>
  <si>
    <t>03</t>
  </si>
  <si>
    <t>09</t>
  </si>
  <si>
    <t>05</t>
  </si>
  <si>
    <t>07</t>
  </si>
  <si>
    <t>08</t>
  </si>
  <si>
    <t>Обеспечение проведения выборов и референдумов</t>
  </si>
  <si>
    <t xml:space="preserve">и производственным вопросам                                      </t>
  </si>
  <si>
    <t xml:space="preserve"> О.А. Кирячкова- Богдан</t>
  </si>
  <si>
    <t>Расходы местного бюджета по разделам и подразделам классификации расходов бюджетов за 2020 год</t>
  </si>
  <si>
    <t xml:space="preserve">ПРИЛОЖЕНИЕ  4                                                   к  Отчету об исполнении бюджета
Выселковского сельского поселения
Выселковского района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</si>
</sst>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4" fillId="0" borderId="0" xfId="0" applyFont="1" applyAlignment="1">
      <alignment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9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center" wrapText="1" indent="3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zoomScaleNormal="100" workbookViewId="0">
      <selection activeCell="A8" sqref="A8:XFD8"/>
    </sheetView>
  </sheetViews>
  <sheetFormatPr defaultRowHeight="14.4" x14ac:dyDescent="0.3"/>
  <cols>
    <col min="1" max="1" width="49.88671875" customWidth="1"/>
    <col min="2" max="2" width="7" customWidth="1"/>
    <col min="3" max="3" width="6.5546875" customWidth="1"/>
    <col min="4" max="4" width="13.5546875" customWidth="1"/>
    <col min="5" max="5" width="13.6640625" customWidth="1"/>
    <col min="6" max="6" width="13.88671875" customWidth="1"/>
  </cols>
  <sheetData>
    <row r="1" spans="1:6" ht="14.25" customHeight="1" x14ac:dyDescent="0.3">
      <c r="A1" s="1"/>
      <c r="B1" s="17" t="s">
        <v>53</v>
      </c>
      <c r="C1" s="17"/>
      <c r="D1" s="17"/>
      <c r="E1" s="17"/>
      <c r="F1" s="17"/>
    </row>
    <row r="2" spans="1:6" ht="14.25" customHeight="1" x14ac:dyDescent="0.3">
      <c r="A2" s="1"/>
      <c r="B2" s="17"/>
      <c r="C2" s="17"/>
      <c r="D2" s="17"/>
      <c r="E2" s="17"/>
      <c r="F2" s="17"/>
    </row>
    <row r="3" spans="1:6" ht="14.25" customHeight="1" x14ac:dyDescent="0.3">
      <c r="A3" s="1"/>
      <c r="B3" s="17"/>
      <c r="C3" s="17"/>
      <c r="D3" s="17"/>
      <c r="E3" s="17"/>
      <c r="F3" s="17"/>
    </row>
    <row r="4" spans="1:6" ht="14.25" customHeight="1" x14ac:dyDescent="0.3">
      <c r="A4" s="1"/>
      <c r="B4" s="17"/>
      <c r="C4" s="17"/>
      <c r="D4" s="17"/>
      <c r="E4" s="17"/>
      <c r="F4" s="17"/>
    </row>
    <row r="5" spans="1:6" ht="14.25" customHeight="1" x14ac:dyDescent="0.3">
      <c r="A5" s="1"/>
      <c r="B5" s="17"/>
      <c r="C5" s="17"/>
      <c r="D5" s="17"/>
      <c r="E5" s="17"/>
      <c r="F5" s="17"/>
    </row>
    <row r="6" spans="1:6" ht="14.25" customHeight="1" x14ac:dyDescent="0.3">
      <c r="A6" s="1"/>
      <c r="B6" s="17"/>
      <c r="C6" s="17"/>
      <c r="D6" s="17"/>
      <c r="E6" s="17"/>
      <c r="F6" s="17"/>
    </row>
    <row r="7" spans="1:6" ht="14.25" customHeight="1" x14ac:dyDescent="0.3">
      <c r="A7" s="1"/>
      <c r="B7" s="17"/>
      <c r="C7" s="17"/>
      <c r="D7" s="17"/>
      <c r="E7" s="17"/>
      <c r="F7" s="17"/>
    </row>
    <row r="8" spans="1:6" ht="37.5" customHeight="1" x14ac:dyDescent="0.3">
      <c r="A8" s="18" t="s">
        <v>52</v>
      </c>
      <c r="B8" s="18"/>
      <c r="C8" s="18"/>
      <c r="D8" s="18"/>
      <c r="E8" s="18"/>
      <c r="F8" s="18"/>
    </row>
    <row r="9" spans="1:6" ht="37.5" customHeight="1" thickBot="1" x14ac:dyDescent="0.35">
      <c r="A9" s="19"/>
      <c r="B9" s="19"/>
      <c r="C9" s="19"/>
      <c r="D9" s="19"/>
      <c r="E9" s="19"/>
      <c r="F9" s="19"/>
    </row>
    <row r="10" spans="1:6" ht="41.25" customHeight="1" x14ac:dyDescent="0.3">
      <c r="A10" s="20" t="s">
        <v>0</v>
      </c>
      <c r="B10" s="20" t="s">
        <v>1</v>
      </c>
      <c r="C10" s="20" t="s">
        <v>2</v>
      </c>
      <c r="D10" s="23" t="s">
        <v>3</v>
      </c>
      <c r="E10" s="23" t="s">
        <v>4</v>
      </c>
      <c r="F10" s="23" t="s">
        <v>5</v>
      </c>
    </row>
    <row r="11" spans="1:6" ht="38.25" customHeight="1" x14ac:dyDescent="0.3">
      <c r="A11" s="21"/>
      <c r="B11" s="21"/>
      <c r="C11" s="21"/>
      <c r="D11" s="24"/>
      <c r="E11" s="24"/>
      <c r="F11" s="24"/>
    </row>
    <row r="12" spans="1:6" ht="36.75" customHeight="1" thickBot="1" x14ac:dyDescent="0.35">
      <c r="A12" s="22"/>
      <c r="B12" s="22"/>
      <c r="C12" s="22"/>
      <c r="D12" s="24"/>
      <c r="E12" s="24"/>
      <c r="F12" s="24"/>
    </row>
    <row r="13" spans="1:6" ht="15" customHeight="1" thickBot="1" x14ac:dyDescent="0.35">
      <c r="A13" s="6">
        <v>1</v>
      </c>
      <c r="B13" s="7">
        <v>2</v>
      </c>
      <c r="C13" s="7">
        <v>3</v>
      </c>
      <c r="D13" s="25"/>
      <c r="E13" s="25"/>
      <c r="F13" s="25"/>
    </row>
    <row r="14" spans="1:6" ht="18" x14ac:dyDescent="0.35">
      <c r="A14" s="8" t="s">
        <v>6</v>
      </c>
      <c r="B14" s="9"/>
      <c r="C14" s="9"/>
      <c r="D14" s="10">
        <f>D15+D22+D24+D27+D30+D34+D36+D38+D41+D43</f>
        <v>205292.79999999999</v>
      </c>
      <c r="E14" s="10">
        <f>E15+E22+E24+E27+E30+E34+E36+E38+E41+E43</f>
        <v>193428.48000000001</v>
      </c>
      <c r="F14" s="10">
        <f t="shared" ref="F14:F44" si="0">E14*100/D14</f>
        <v>94.220781245128919</v>
      </c>
    </row>
    <row r="15" spans="1:6" ht="17.399999999999999" x14ac:dyDescent="0.3">
      <c r="A15" s="8" t="s">
        <v>7</v>
      </c>
      <c r="B15" s="11" t="s">
        <v>39</v>
      </c>
      <c r="C15" s="11" t="s">
        <v>40</v>
      </c>
      <c r="D15" s="10">
        <f>SUM(D16:D21)</f>
        <v>29400.2</v>
      </c>
      <c r="E15" s="10">
        <f>SUM(E16:E21)</f>
        <v>28847.199999999997</v>
      </c>
      <c r="F15" s="10">
        <f t="shared" si="0"/>
        <v>98.11906041455498</v>
      </c>
    </row>
    <row r="16" spans="1:6" ht="54" x14ac:dyDescent="0.3">
      <c r="A16" s="12" t="s">
        <v>8</v>
      </c>
      <c r="B16" s="13" t="s">
        <v>39</v>
      </c>
      <c r="C16" s="13" t="s">
        <v>41</v>
      </c>
      <c r="D16" s="14">
        <v>1659.7</v>
      </c>
      <c r="E16" s="14">
        <v>1659.6</v>
      </c>
      <c r="F16" s="14">
        <f t="shared" si="0"/>
        <v>99.993974814725547</v>
      </c>
    </row>
    <row r="17" spans="1:6" ht="90" x14ac:dyDescent="0.3">
      <c r="A17" s="12" t="s">
        <v>9</v>
      </c>
      <c r="B17" s="13" t="s">
        <v>39</v>
      </c>
      <c r="C17" s="13" t="s">
        <v>42</v>
      </c>
      <c r="D17" s="14">
        <v>11041.9</v>
      </c>
      <c r="E17" s="14">
        <v>11041.3</v>
      </c>
      <c r="F17" s="14">
        <f t="shared" si="0"/>
        <v>99.994566152564332</v>
      </c>
    </row>
    <row r="18" spans="1:6" ht="72" x14ac:dyDescent="0.3">
      <c r="A18" s="12" t="s">
        <v>10</v>
      </c>
      <c r="B18" s="13" t="s">
        <v>39</v>
      </c>
      <c r="C18" s="13" t="s">
        <v>43</v>
      </c>
      <c r="D18" s="14">
        <v>242</v>
      </c>
      <c r="E18" s="14">
        <v>242</v>
      </c>
      <c r="F18" s="14">
        <f t="shared" si="0"/>
        <v>100</v>
      </c>
    </row>
    <row r="19" spans="1:6" ht="36" hidden="1" x14ac:dyDescent="0.3">
      <c r="A19" s="4" t="s">
        <v>49</v>
      </c>
      <c r="B19" s="5" t="s">
        <v>39</v>
      </c>
      <c r="C19" s="5" t="s">
        <v>47</v>
      </c>
      <c r="D19" s="14"/>
      <c r="E19" s="14"/>
      <c r="F19" s="14" t="e">
        <f t="shared" si="0"/>
        <v>#DIV/0!</v>
      </c>
    </row>
    <row r="20" spans="1:6" ht="18" x14ac:dyDescent="0.3">
      <c r="A20" s="12" t="s">
        <v>11</v>
      </c>
      <c r="B20" s="13" t="s">
        <v>39</v>
      </c>
      <c r="C20" s="13">
        <v>11</v>
      </c>
      <c r="D20" s="14">
        <v>200</v>
      </c>
      <c r="E20" s="14">
        <v>0</v>
      </c>
      <c r="F20" s="14">
        <f t="shared" si="0"/>
        <v>0</v>
      </c>
    </row>
    <row r="21" spans="1:6" ht="18" x14ac:dyDescent="0.3">
      <c r="A21" s="12" t="s">
        <v>12</v>
      </c>
      <c r="B21" s="13" t="s">
        <v>39</v>
      </c>
      <c r="C21" s="13">
        <v>13</v>
      </c>
      <c r="D21" s="14">
        <v>16256.6</v>
      </c>
      <c r="E21" s="14">
        <v>15904.3</v>
      </c>
      <c r="F21" s="14">
        <f t="shared" si="0"/>
        <v>97.832880184048321</v>
      </c>
    </row>
    <row r="22" spans="1:6" ht="17.399999999999999" x14ac:dyDescent="0.3">
      <c r="A22" s="8" t="s">
        <v>13</v>
      </c>
      <c r="B22" s="11" t="s">
        <v>41</v>
      </c>
      <c r="C22" s="11" t="s">
        <v>40</v>
      </c>
      <c r="D22" s="10">
        <f>SUM(D23)</f>
        <v>1458.7</v>
      </c>
      <c r="E22" s="10">
        <f>SUM(E23)</f>
        <v>1458.7</v>
      </c>
      <c r="F22" s="10">
        <f t="shared" si="0"/>
        <v>100</v>
      </c>
    </row>
    <row r="23" spans="1:6" ht="36" x14ac:dyDescent="0.3">
      <c r="A23" s="12" t="s">
        <v>14</v>
      </c>
      <c r="B23" s="13" t="s">
        <v>41</v>
      </c>
      <c r="C23" s="13" t="s">
        <v>44</v>
      </c>
      <c r="D23" s="14">
        <v>1458.7</v>
      </c>
      <c r="E23" s="14">
        <v>1458.7</v>
      </c>
      <c r="F23" s="14">
        <f t="shared" si="0"/>
        <v>100</v>
      </c>
    </row>
    <row r="24" spans="1:6" ht="33.75" customHeight="1" x14ac:dyDescent="0.3">
      <c r="A24" s="8" t="s">
        <v>15</v>
      </c>
      <c r="B24" s="11" t="s">
        <v>44</v>
      </c>
      <c r="C24" s="11" t="s">
        <v>40</v>
      </c>
      <c r="D24" s="10">
        <f>SUM(D25:D26)</f>
        <v>1025.3</v>
      </c>
      <c r="E24" s="10">
        <f>SUM(E25:E26)</f>
        <v>1024.98</v>
      </c>
      <c r="F24" s="10">
        <f t="shared" si="0"/>
        <v>99.968789622549508</v>
      </c>
    </row>
    <row r="25" spans="1:6" ht="54" x14ac:dyDescent="0.3">
      <c r="A25" s="12" t="s">
        <v>16</v>
      </c>
      <c r="B25" s="13" t="s">
        <v>44</v>
      </c>
      <c r="C25" s="13" t="s">
        <v>45</v>
      </c>
      <c r="D25" s="14">
        <v>438.8</v>
      </c>
      <c r="E25" s="14">
        <v>438.74</v>
      </c>
      <c r="F25" s="14">
        <f t="shared" si="0"/>
        <v>99.986326344576113</v>
      </c>
    </row>
    <row r="26" spans="1:6" ht="54" x14ac:dyDescent="0.3">
      <c r="A26" s="12" t="s">
        <v>17</v>
      </c>
      <c r="B26" s="13" t="s">
        <v>44</v>
      </c>
      <c r="C26" s="13">
        <v>14</v>
      </c>
      <c r="D26" s="14">
        <v>586.5</v>
      </c>
      <c r="E26" s="14">
        <v>586.24</v>
      </c>
      <c r="F26" s="14">
        <f t="shared" si="0"/>
        <v>99.95566922421142</v>
      </c>
    </row>
    <row r="27" spans="1:6" ht="17.399999999999999" x14ac:dyDescent="0.3">
      <c r="A27" s="8" t="s">
        <v>18</v>
      </c>
      <c r="B27" s="11" t="s">
        <v>42</v>
      </c>
      <c r="C27" s="11" t="s">
        <v>40</v>
      </c>
      <c r="D27" s="10">
        <f>SUM(D28:D29)</f>
        <v>85069.599999999991</v>
      </c>
      <c r="E27" s="10">
        <f>SUM(E28:E29)</f>
        <v>77121.400000000009</v>
      </c>
      <c r="F27" s="10">
        <f t="shared" si="0"/>
        <v>90.65682688057781</v>
      </c>
    </row>
    <row r="28" spans="1:6" ht="23.25" customHeight="1" x14ac:dyDescent="0.3">
      <c r="A28" s="12" t="s">
        <v>19</v>
      </c>
      <c r="B28" s="13" t="s">
        <v>42</v>
      </c>
      <c r="C28" s="13" t="s">
        <v>45</v>
      </c>
      <c r="D28" s="14">
        <v>82528.399999999994</v>
      </c>
      <c r="E28" s="14">
        <v>74589.100000000006</v>
      </c>
      <c r="F28" s="14">
        <f t="shared" si="0"/>
        <v>90.379917701058076</v>
      </c>
    </row>
    <row r="29" spans="1:6" ht="36" x14ac:dyDescent="0.3">
      <c r="A29" s="12" t="s">
        <v>20</v>
      </c>
      <c r="B29" s="13" t="s">
        <v>42</v>
      </c>
      <c r="C29" s="13">
        <v>12</v>
      </c>
      <c r="D29" s="14">
        <v>2541.1999999999998</v>
      </c>
      <c r="E29" s="14">
        <v>2532.3000000000002</v>
      </c>
      <c r="F29" s="14">
        <f t="shared" si="0"/>
        <v>99.649771761372605</v>
      </c>
    </row>
    <row r="30" spans="1:6" ht="17.399999999999999" x14ac:dyDescent="0.3">
      <c r="A30" s="8" t="s">
        <v>21</v>
      </c>
      <c r="B30" s="11" t="s">
        <v>46</v>
      </c>
      <c r="C30" s="11" t="s">
        <v>40</v>
      </c>
      <c r="D30" s="10">
        <f>SUM(D31:D33)</f>
        <v>22840.600000000002</v>
      </c>
      <c r="E30" s="10">
        <f>SUM(E31:E33)</f>
        <v>20378.099999999999</v>
      </c>
      <c r="F30" s="10">
        <f t="shared" si="0"/>
        <v>89.218759577244015</v>
      </c>
    </row>
    <row r="31" spans="1:6" ht="18" x14ac:dyDescent="0.3">
      <c r="A31" s="12" t="s">
        <v>22</v>
      </c>
      <c r="B31" s="13" t="s">
        <v>46</v>
      </c>
      <c r="C31" s="13" t="s">
        <v>39</v>
      </c>
      <c r="D31" s="14">
        <v>6.3</v>
      </c>
      <c r="E31" s="15">
        <v>6.3</v>
      </c>
      <c r="F31" s="14">
        <f t="shared" si="0"/>
        <v>100</v>
      </c>
    </row>
    <row r="32" spans="1:6" ht="18" x14ac:dyDescent="0.3">
      <c r="A32" s="12" t="s">
        <v>23</v>
      </c>
      <c r="B32" s="13" t="s">
        <v>46</v>
      </c>
      <c r="C32" s="13" t="s">
        <v>41</v>
      </c>
      <c r="D32" s="14">
        <v>4632.1000000000004</v>
      </c>
      <c r="E32" s="14">
        <v>4332.8</v>
      </c>
      <c r="F32" s="14">
        <f t="shared" si="0"/>
        <v>93.538567820211128</v>
      </c>
    </row>
    <row r="33" spans="1:6" ht="18" x14ac:dyDescent="0.3">
      <c r="A33" s="12" t="s">
        <v>24</v>
      </c>
      <c r="B33" s="13" t="s">
        <v>46</v>
      </c>
      <c r="C33" s="13" t="s">
        <v>44</v>
      </c>
      <c r="D33" s="14">
        <v>18202.2</v>
      </c>
      <c r="E33" s="14">
        <v>16039</v>
      </c>
      <c r="F33" s="14">
        <f t="shared" si="0"/>
        <v>88.115722275329347</v>
      </c>
    </row>
    <row r="34" spans="1:6" ht="17.399999999999999" x14ac:dyDescent="0.3">
      <c r="A34" s="8" t="s">
        <v>25</v>
      </c>
      <c r="B34" s="11" t="s">
        <v>47</v>
      </c>
      <c r="C34" s="11" t="s">
        <v>40</v>
      </c>
      <c r="D34" s="10">
        <f>D35</f>
        <v>252.1</v>
      </c>
      <c r="E34" s="10">
        <f>E35</f>
        <v>252</v>
      </c>
      <c r="F34" s="10">
        <f t="shared" si="0"/>
        <v>99.960333201110672</v>
      </c>
    </row>
    <row r="35" spans="1:6" ht="36" x14ac:dyDescent="0.3">
      <c r="A35" s="12" t="s">
        <v>26</v>
      </c>
      <c r="B35" s="13" t="s">
        <v>47</v>
      </c>
      <c r="C35" s="13" t="s">
        <v>47</v>
      </c>
      <c r="D35" s="14">
        <v>252.1</v>
      </c>
      <c r="E35" s="14">
        <v>252</v>
      </c>
      <c r="F35" s="14">
        <f t="shared" si="0"/>
        <v>99.960333201110672</v>
      </c>
    </row>
    <row r="36" spans="1:6" ht="17.399999999999999" x14ac:dyDescent="0.3">
      <c r="A36" s="8" t="s">
        <v>27</v>
      </c>
      <c r="B36" s="11" t="s">
        <v>48</v>
      </c>
      <c r="C36" s="11" t="s">
        <v>40</v>
      </c>
      <c r="D36" s="10">
        <f>D37</f>
        <v>54476.800000000003</v>
      </c>
      <c r="E36" s="10">
        <f>E37</f>
        <v>53729.1</v>
      </c>
      <c r="F36" s="10">
        <f t="shared" si="0"/>
        <v>98.627489132988714</v>
      </c>
    </row>
    <row r="37" spans="1:6" ht="18" x14ac:dyDescent="0.3">
      <c r="A37" s="12" t="s">
        <v>28</v>
      </c>
      <c r="B37" s="13" t="s">
        <v>48</v>
      </c>
      <c r="C37" s="13" t="s">
        <v>39</v>
      </c>
      <c r="D37" s="14">
        <v>54476.800000000003</v>
      </c>
      <c r="E37" s="14">
        <v>53729.1</v>
      </c>
      <c r="F37" s="14">
        <f t="shared" si="0"/>
        <v>98.627489132988714</v>
      </c>
    </row>
    <row r="38" spans="1:6" ht="17.399999999999999" x14ac:dyDescent="0.3">
      <c r="A38" s="8" t="s">
        <v>29</v>
      </c>
      <c r="B38" s="11">
        <v>10</v>
      </c>
      <c r="C38" s="11" t="s">
        <v>40</v>
      </c>
      <c r="D38" s="10">
        <f>D39+D40</f>
        <v>781.90000000000009</v>
      </c>
      <c r="E38" s="10">
        <f>E39+E40</f>
        <v>781.4</v>
      </c>
      <c r="F38" s="10">
        <f t="shared" si="0"/>
        <v>99.936053203734488</v>
      </c>
    </row>
    <row r="39" spans="1:6" ht="18" x14ac:dyDescent="0.3">
      <c r="A39" s="12" t="s">
        <v>30</v>
      </c>
      <c r="B39" s="13">
        <v>10</v>
      </c>
      <c r="C39" s="13" t="s">
        <v>39</v>
      </c>
      <c r="D39" s="14">
        <v>229.7</v>
      </c>
      <c r="E39" s="14">
        <v>229.6</v>
      </c>
      <c r="F39" s="14">
        <f t="shared" si="0"/>
        <v>99.956464954288208</v>
      </c>
    </row>
    <row r="40" spans="1:6" ht="36" x14ac:dyDescent="0.3">
      <c r="A40" s="12" t="s">
        <v>31</v>
      </c>
      <c r="B40" s="13">
        <v>10</v>
      </c>
      <c r="C40" s="13" t="s">
        <v>43</v>
      </c>
      <c r="D40" s="14">
        <v>552.20000000000005</v>
      </c>
      <c r="E40" s="14">
        <v>551.79999999999995</v>
      </c>
      <c r="F40" s="14">
        <f t="shared" si="0"/>
        <v>99.927562477363253</v>
      </c>
    </row>
    <row r="41" spans="1:6" ht="17.399999999999999" x14ac:dyDescent="0.3">
      <c r="A41" s="8" t="s">
        <v>32</v>
      </c>
      <c r="B41" s="11">
        <v>11</v>
      </c>
      <c r="C41" s="11" t="s">
        <v>40</v>
      </c>
      <c r="D41" s="10">
        <f>D42</f>
        <v>9612.6</v>
      </c>
      <c r="E41" s="10">
        <f>E42</f>
        <v>9476.4</v>
      </c>
      <c r="F41" s="10">
        <f t="shared" si="0"/>
        <v>98.583109668560013</v>
      </c>
    </row>
    <row r="42" spans="1:6" ht="18" x14ac:dyDescent="0.3">
      <c r="A42" s="12" t="s">
        <v>33</v>
      </c>
      <c r="B42" s="13">
        <v>11</v>
      </c>
      <c r="C42" s="13" t="s">
        <v>39</v>
      </c>
      <c r="D42" s="14">
        <v>9612.6</v>
      </c>
      <c r="E42" s="14">
        <v>9476.4</v>
      </c>
      <c r="F42" s="14">
        <f t="shared" si="0"/>
        <v>98.583109668560013</v>
      </c>
    </row>
    <row r="43" spans="1:6" ht="17.399999999999999" x14ac:dyDescent="0.3">
      <c r="A43" s="8" t="s">
        <v>34</v>
      </c>
      <c r="B43" s="11">
        <v>12</v>
      </c>
      <c r="C43" s="11" t="s">
        <v>40</v>
      </c>
      <c r="D43" s="10">
        <f>D44</f>
        <v>375</v>
      </c>
      <c r="E43" s="10">
        <f>E44</f>
        <v>359.2</v>
      </c>
      <c r="F43" s="10">
        <f t="shared" si="0"/>
        <v>95.786666666666662</v>
      </c>
    </row>
    <row r="44" spans="1:6" ht="18" x14ac:dyDescent="0.3">
      <c r="A44" s="12" t="s">
        <v>35</v>
      </c>
      <c r="B44" s="13">
        <v>12</v>
      </c>
      <c r="C44" s="13" t="s">
        <v>41</v>
      </c>
      <c r="D44" s="14">
        <v>375</v>
      </c>
      <c r="E44" s="14">
        <v>359.2</v>
      </c>
      <c r="F44" s="14">
        <f t="shared" si="0"/>
        <v>95.786666666666662</v>
      </c>
    </row>
    <row r="45" spans="1:6" x14ac:dyDescent="0.3">
      <c r="A45" s="2"/>
    </row>
    <row r="46" spans="1:6" x14ac:dyDescent="0.3">
      <c r="A46" s="2"/>
    </row>
    <row r="47" spans="1:6" ht="18" x14ac:dyDescent="0.3">
      <c r="A47" s="3" t="s">
        <v>36</v>
      </c>
    </row>
    <row r="48" spans="1:6" ht="18" x14ac:dyDescent="0.3">
      <c r="A48" s="3" t="s">
        <v>37</v>
      </c>
    </row>
    <row r="49" spans="1:6" ht="18" x14ac:dyDescent="0.3">
      <c r="A49" s="3" t="s">
        <v>38</v>
      </c>
    </row>
    <row r="50" spans="1:6" ht="18" x14ac:dyDescent="0.35">
      <c r="A50" s="3" t="s">
        <v>50</v>
      </c>
      <c r="D50" s="16" t="s">
        <v>51</v>
      </c>
      <c r="E50" s="16"/>
      <c r="F50" s="16"/>
    </row>
  </sheetData>
  <mergeCells count="10">
    <mergeCell ref="D50:F50"/>
    <mergeCell ref="B1:F7"/>
    <mergeCell ref="A8:F8"/>
    <mergeCell ref="A9:F9"/>
    <mergeCell ref="A10:A12"/>
    <mergeCell ref="B10:B12"/>
    <mergeCell ref="C10:C12"/>
    <mergeCell ref="D10:D13"/>
    <mergeCell ref="E10:E13"/>
    <mergeCell ref="F10:F13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</dc:creator>
  <cp:lastModifiedBy>BoxIT</cp:lastModifiedBy>
  <cp:lastPrinted>2021-03-30T12:23:58Z</cp:lastPrinted>
  <dcterms:created xsi:type="dcterms:W3CDTF">2018-03-02T07:37:09Z</dcterms:created>
  <dcterms:modified xsi:type="dcterms:W3CDTF">2021-04-16T11:30:58Z</dcterms:modified>
</cp:coreProperties>
</file>